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05" windowWidth="20865" windowHeight="9315" tabRatio="471"/>
  </bookViews>
  <sheets>
    <sheet name="тмц" sheetId="4" r:id="rId1"/>
  </sheets>
  <calcPr calcId="124519"/>
</workbook>
</file>

<file path=xl/calcChain.xml><?xml version="1.0" encoding="utf-8"?>
<calcChain xmlns="http://schemas.openxmlformats.org/spreadsheetml/2006/main">
  <c r="O18" i="4"/>
  <c r="O17"/>
  <c r="O11"/>
  <c r="O12"/>
  <c r="O13"/>
  <c r="O14"/>
  <c r="O15"/>
  <c r="O16"/>
  <c r="O10"/>
  <c r="X10"/>
  <c r="Y10" s="1"/>
  <c r="X11"/>
  <c r="Y11" s="1"/>
  <c r="X12"/>
  <c r="Y12" s="1"/>
  <c r="X13"/>
  <c r="Y13" s="1"/>
  <c r="X14"/>
  <c r="Y14" s="1"/>
  <c r="X15"/>
  <c r="Y15" s="1"/>
  <c r="X16"/>
  <c r="Y16" s="1"/>
  <c r="X17"/>
  <c r="Y17" s="1"/>
  <c r="W10"/>
  <c r="W11"/>
  <c r="W12"/>
  <c r="W13"/>
  <c r="W14"/>
  <c r="W15"/>
  <c r="W16"/>
  <c r="W17"/>
  <c r="U17"/>
  <c r="U16"/>
  <c r="U15"/>
  <c r="U14"/>
  <c r="U13"/>
  <c r="U12"/>
  <c r="U11"/>
  <c r="U10"/>
  <c r="Y18" l="1"/>
  <c r="W18"/>
</calcChain>
</file>

<file path=xl/sharedStrings.xml><?xml version="1.0" encoding="utf-8"?>
<sst xmlns="http://schemas.openxmlformats.org/spreadsheetml/2006/main" count="108" uniqueCount="73">
  <si>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</si>
  <si>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</si>
  <si>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</si>
  <si>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</si>
  <si>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</si>
  <si>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</si>
  <si>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</si>
  <si>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</si>
  <si>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</si>
  <si>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</si>
  <si>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</si>
  <si>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</si>
  <si>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</si>
  <si>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</si>
  <si>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</si>
  <si>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</si>
  <si>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</si>
  <si>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</si>
  <si>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</si>
  <si>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</si>
  <si>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</si>
  <si>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</si>
  <si>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№ позиции</t>
  </si>
  <si>
    <t>№ лота</t>
  </si>
  <si>
    <t>ОКДП2</t>
  </si>
  <si>
    <t>ОКВЭД2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</si>
  <si>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</si>
  <si>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</si>
  <si>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</si>
  <si>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</si>
  <si>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</si>
  <si>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</si>
  <si>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 xml:space="preserve">Итоговая стоимость , руб. 
БЕЗ НДС, с учетом коэффициента снижения </t>
  </si>
  <si>
    <t>Наименование Подрядчика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</si>
  <si>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</si>
  <si>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</si>
  <si>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</si>
  <si>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</si>
  <si>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</si>
  <si>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Страна 
происхождения услуг</t>
  </si>
  <si>
    <t>Начало оказания услуг</t>
  </si>
  <si>
    <t>Окончание оказания услуг</t>
  </si>
  <si>
    <t>шт</t>
  </si>
  <si>
    <t>ООО «Волжские коммунальные системы»</t>
  </si>
  <si>
    <t>1.1.</t>
  </si>
  <si>
    <t>1.2.</t>
  </si>
  <si>
    <t>1.3.</t>
  </si>
  <si>
    <t>1.4.</t>
  </si>
  <si>
    <t>1.5.</t>
  </si>
  <si>
    <t>1.6.</t>
  </si>
  <si>
    <t>1.7.</t>
  </si>
  <si>
    <t>1.8.</t>
  </si>
  <si>
    <t>71.12.35.110</t>
  </si>
  <si>
    <t>71.12.7</t>
  </si>
  <si>
    <t>ФБ000225</t>
  </si>
  <si>
    <t>Выполнение кадастровых работ</t>
  </si>
  <si>
    <t>Получение сведений из ЕГРН на земельные участки</t>
  </si>
  <si>
    <t>Подготовка специализированных схем до 0,1га</t>
  </si>
  <si>
    <t>Подготовка специализированных схем до 0,2га-1га</t>
  </si>
  <si>
    <t>Вынос в натуру трасс сетей инженерных коммуникаций</t>
  </si>
  <si>
    <t>Исполнительная съемка трасс сетей инженерных коммуникаций (план, профиль)</t>
  </si>
  <si>
    <t>Нанесение на планшеты исполнительной съемки в УАиГ администрации г.о. Тольятти</t>
  </si>
  <si>
    <t>Картографические и топографо-геодезические работы</t>
  </si>
  <si>
    <t>Наименование работ</t>
  </si>
  <si>
    <t>Требования к работам</t>
  </si>
  <si>
    <t>Согласно договора</t>
  </si>
  <si>
    <t>Тольятти</t>
  </si>
  <si>
    <t>От даты заключения договора до декабря 2019 года</t>
  </si>
  <si>
    <t>Стоимость работ, без НДС (руб.)</t>
  </si>
  <si>
    <t>Цена одной единицы работы, без НДС (руб.) с учетом коэффициента снижения</t>
  </si>
  <si>
    <t>Цена одной единицы работы, руб. 
С НДС с учетом коэффициента снижения</t>
  </si>
  <si>
    <t>Сроки выполнения работ</t>
  </si>
  <si>
    <t>Цена одной работы, без НДС (руб.)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</si>
</sst>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60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top"/>
    </xf>
    <xf numFmtId="0" fontId="6" fillId="2" borderId="7" xfId="0" applyNumberFormat="1" applyFont="1" applyFill="1" applyBorder="1" applyAlignment="1" applyProtection="1">
      <alignment horizontal="right" vertical="center" wrapText="1"/>
    </xf>
    <xf numFmtId="0" fontId="6" fillId="2" borderId="4" xfId="0" applyNumberFormat="1" applyFont="1" applyFill="1" applyBorder="1" applyAlignment="1" applyProtection="1">
      <alignment horizontal="right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 applyProtection="1">
      <alignment horizontal="center" vertical="center" wrapText="1"/>
    </xf>
    <xf numFmtId="1" fontId="3" fillId="0" borderId="9" xfId="0" applyNumberFormat="1" applyFont="1" applyFill="1" applyBorder="1" applyAlignment="1" applyProtection="1">
      <alignment horizontal="center" vertical="center" wrapText="1"/>
    </xf>
    <xf numFmtId="1" fontId="3" fillId="0" borderId="10" xfId="0" applyNumberFormat="1" applyFont="1" applyFill="1" applyBorder="1" applyAlignment="1" applyProtection="1">
      <alignment horizontal="center" vertical="center" wrapText="1"/>
    </xf>
    <xf numFmtId="1" fontId="3" fillId="0" borderId="11" xfId="0" applyNumberFormat="1" applyFont="1" applyFill="1" applyBorder="1" applyAlignment="1" applyProtection="1">
      <alignment horizontal="center" vertical="center" wrapText="1"/>
    </xf>
    <xf numFmtId="1" fontId="3" fillId="0" borderId="12" xfId="0" applyNumberFormat="1" applyFont="1" applyFill="1" applyBorder="1" applyAlignment="1" applyProtection="1">
      <alignment horizontal="center" vertical="center" wrapText="1"/>
    </xf>
    <xf numFmtId="1" fontId="3" fillId="0" borderId="13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0" fontId="6" fillId="3" borderId="4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right" vertical="center" wrapText="1"/>
    </xf>
    <xf numFmtId="0" fontId="6" fillId="0" borderId="7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8"/>
  <sheetViews>
    <sheetView tabSelected="1" topLeftCell="A7" zoomScale="70" zoomScaleNormal="70" zoomScaleSheetLayoutView="70" workbookViewId="0">
      <selection activeCell="G8" sqref="G8"/>
    </sheetView>
  </sheetViews>
  <sheetFormatPr defaultColWidth="8.85546875" defaultRowHeight="12.75"/>
  <cols>
    <col min="1" max="1" width="6.85546875" style="1" customWidth="1"/>
    <col min="2" max="2" width="7.7109375" style="1" customWidth="1"/>
    <col min="3" max="3" width="15.710937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14.42578125" style="1" customWidth="1"/>
    <col min="15" max="15" width="14.7109375" style="1" bestFit="1" customWidth="1"/>
    <col min="16" max="16" width="18.28515625" style="1" customWidth="1"/>
    <col min="17" max="17" width="18.7109375" style="1" customWidth="1"/>
    <col min="18" max="19" width="14.140625" style="1" customWidth="1"/>
    <col min="20" max="20" width="14.28515625" style="1" customWidth="1"/>
    <col min="21" max="21" width="18" style="1" customWidth="1"/>
    <col min="22" max="22" width="19.28515625" style="1" customWidth="1"/>
    <col min="23" max="23" width="20" style="1" customWidth="1"/>
    <col min="24" max="25" width="18.42578125" style="1" customWidth="1"/>
    <col min="26" max="16384" width="8.85546875" style="1"/>
  </cols>
  <sheetData>
    <row r="1" spans="1:25" ht="18.75" customHeight="1">
      <c r="Y1" s="3" t="s">
        <v>8</v>
      </c>
    </row>
    <row r="2" spans="1:25" ht="42.75" customHeight="1">
      <c r="A2" s="4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T2" s="5"/>
      <c r="U2" s="5"/>
    </row>
    <row r="3" spans="1:25" ht="20.25" customHeight="1">
      <c r="A3" s="6" t="s">
        <v>5</v>
      </c>
      <c r="B3" s="5"/>
      <c r="C3" s="5"/>
      <c r="D3" s="33" t="s">
        <v>21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5"/>
      <c r="T3" s="5"/>
      <c r="U3" s="5"/>
    </row>
    <row r="4" spans="1:25" ht="20.25" customHeight="1">
      <c r="A4" s="6" t="s">
        <v>4</v>
      </c>
      <c r="B4" s="7"/>
      <c r="C4" s="7"/>
      <c r="D4" s="33" t="s">
        <v>21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5"/>
      <c r="T4" s="8"/>
      <c r="U4" s="8"/>
    </row>
    <row r="5" spans="1:25" ht="18" customHeight="1">
      <c r="A5" s="6" t="s">
        <v>14</v>
      </c>
      <c r="B5" s="7"/>
      <c r="C5" s="7"/>
      <c r="D5" s="33" t="s">
        <v>21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5"/>
      <c r="T5" s="8"/>
      <c r="U5" s="8"/>
    </row>
    <row r="6" spans="1:25" ht="23.25" customHeight="1">
      <c r="A6" s="9" t="s">
        <v>1</v>
      </c>
    </row>
    <row r="7" spans="1:25" ht="48.75" customHeight="1">
      <c r="A7" s="26"/>
      <c r="B7" s="26"/>
      <c r="C7" s="26"/>
      <c r="D7" s="26"/>
      <c r="E7" s="26"/>
      <c r="F7" s="27"/>
      <c r="G7" s="27"/>
      <c r="H7" s="27"/>
      <c r="I7" s="27"/>
      <c r="J7" s="27"/>
      <c r="K7" s="26"/>
      <c r="L7" s="55" t="s">
        <v>71</v>
      </c>
      <c r="M7" s="56"/>
      <c r="N7" s="36" t="s">
        <v>72</v>
      </c>
      <c r="O7" s="36" t="s">
        <v>68</v>
      </c>
      <c r="P7" s="38"/>
      <c r="Q7" s="38"/>
      <c r="R7" s="38"/>
      <c r="S7" s="38"/>
      <c r="T7" s="38"/>
      <c r="U7" s="38"/>
      <c r="V7" s="38"/>
      <c r="W7" s="38"/>
      <c r="X7" s="38"/>
      <c r="Y7" s="38"/>
    </row>
    <row r="8" spans="1:25" ht="93" customHeight="1">
      <c r="A8" s="10" t="s">
        <v>22</v>
      </c>
      <c r="B8" s="10" t="s">
        <v>23</v>
      </c>
      <c r="C8" s="10" t="s">
        <v>24</v>
      </c>
      <c r="D8" s="10" t="s">
        <v>25</v>
      </c>
      <c r="E8" s="10" t="s">
        <v>2</v>
      </c>
      <c r="F8" s="28" t="s">
        <v>63</v>
      </c>
      <c r="G8" s="28" t="s">
        <v>64</v>
      </c>
      <c r="H8" s="28" t="s">
        <v>3</v>
      </c>
      <c r="I8" s="28" t="s">
        <v>0</v>
      </c>
      <c r="J8" s="28" t="s">
        <v>26</v>
      </c>
      <c r="K8" s="28" t="s">
        <v>27</v>
      </c>
      <c r="L8" s="10" t="s">
        <v>28</v>
      </c>
      <c r="M8" s="10" t="s">
        <v>29</v>
      </c>
      <c r="N8" s="37"/>
      <c r="O8" s="37"/>
      <c r="P8" s="11" t="s">
        <v>39</v>
      </c>
      <c r="Q8" s="11" t="s">
        <v>33</v>
      </c>
      <c r="R8" s="11" t="s">
        <v>40</v>
      </c>
      <c r="S8" s="11" t="s">
        <v>41</v>
      </c>
      <c r="T8" s="11" t="s">
        <v>6</v>
      </c>
      <c r="U8" s="11" t="s">
        <v>31</v>
      </c>
      <c r="V8" s="11" t="s">
        <v>69</v>
      </c>
      <c r="W8" s="11" t="s">
        <v>32</v>
      </c>
      <c r="X8" s="11" t="s">
        <v>70</v>
      </c>
      <c r="Y8" s="11" t="s">
        <v>34</v>
      </c>
    </row>
    <row r="9" spans="1:25" ht="45.75" customHeight="1">
      <c r="A9" s="23">
        <v>1</v>
      </c>
      <c r="B9" s="23">
        <v>1</v>
      </c>
      <c r="C9" s="47" t="s">
        <v>52</v>
      </c>
      <c r="D9" s="47" t="s">
        <v>53</v>
      </c>
      <c r="E9" s="47" t="s">
        <v>54</v>
      </c>
      <c r="F9" s="47" t="s">
        <v>55</v>
      </c>
      <c r="G9" s="12" t="s">
        <v>65</v>
      </c>
      <c r="H9" s="12" t="s">
        <v>42</v>
      </c>
      <c r="I9" s="12" t="s">
        <v>43</v>
      </c>
      <c r="J9" s="12" t="s">
        <v>66</v>
      </c>
      <c r="K9" s="12"/>
      <c r="L9" s="48" t="s">
        <v>67</v>
      </c>
      <c r="M9" s="49"/>
      <c r="N9" s="24"/>
      <c r="O9" s="24"/>
      <c r="P9" s="11"/>
      <c r="Q9" s="11"/>
      <c r="R9" s="31"/>
      <c r="S9" s="32"/>
      <c r="T9" s="11"/>
      <c r="U9" s="30"/>
      <c r="V9" s="25"/>
      <c r="W9" s="25"/>
      <c r="X9" s="25"/>
      <c r="Y9" s="25"/>
    </row>
    <row r="10" spans="1:25" ht="45.75" customHeight="1">
      <c r="A10" s="12" t="s">
        <v>44</v>
      </c>
      <c r="B10" s="23">
        <v>1</v>
      </c>
      <c r="C10" s="29"/>
      <c r="D10" s="29"/>
      <c r="E10" s="29"/>
      <c r="F10" s="29" t="s">
        <v>56</v>
      </c>
      <c r="G10" s="12" t="s">
        <v>65</v>
      </c>
      <c r="H10" s="12" t="s">
        <v>42</v>
      </c>
      <c r="I10" s="12" t="s">
        <v>43</v>
      </c>
      <c r="J10" s="12" t="s">
        <v>66</v>
      </c>
      <c r="K10" s="12">
        <v>8</v>
      </c>
      <c r="L10" s="50"/>
      <c r="M10" s="51"/>
      <c r="N10" s="54">
        <v>200</v>
      </c>
      <c r="O10" s="24">
        <f>N10*K10</f>
        <v>1600</v>
      </c>
      <c r="P10" s="11"/>
      <c r="Q10" s="11"/>
      <c r="R10" s="31"/>
      <c r="S10" s="32"/>
      <c r="T10" s="11"/>
      <c r="U10" s="30">
        <f>V10/N10</f>
        <v>0</v>
      </c>
      <c r="V10" s="25"/>
      <c r="W10" s="25">
        <f t="shared" ref="W10:W17" si="0">V10*K10</f>
        <v>0</v>
      </c>
      <c r="X10" s="25">
        <f t="shared" ref="X10:X17" si="1">V10*1.2</f>
        <v>0</v>
      </c>
      <c r="Y10" s="25">
        <f t="shared" ref="Y10:Y17" si="2">X10*K10</f>
        <v>0</v>
      </c>
    </row>
    <row r="11" spans="1:25" ht="45.75" customHeight="1">
      <c r="A11" s="12" t="s">
        <v>45</v>
      </c>
      <c r="B11" s="23">
        <v>1</v>
      </c>
      <c r="C11" s="29"/>
      <c r="D11" s="29"/>
      <c r="E11" s="29"/>
      <c r="F11" s="29" t="s">
        <v>57</v>
      </c>
      <c r="G11" s="12" t="s">
        <v>65</v>
      </c>
      <c r="H11" s="12" t="s">
        <v>42</v>
      </c>
      <c r="I11" s="12" t="s">
        <v>43</v>
      </c>
      <c r="J11" s="12" t="s">
        <v>66</v>
      </c>
      <c r="K11" s="12">
        <v>9</v>
      </c>
      <c r="L11" s="50"/>
      <c r="M11" s="51"/>
      <c r="N11" s="54">
        <v>6400</v>
      </c>
      <c r="O11" s="24">
        <f t="shared" ref="O11:O16" si="3">N11*K11</f>
        <v>57600</v>
      </c>
      <c r="P11" s="11"/>
      <c r="Q11" s="11"/>
      <c r="R11" s="31"/>
      <c r="S11" s="32"/>
      <c r="T11" s="11"/>
      <c r="U11" s="30">
        <f>V11/N11</f>
        <v>0</v>
      </c>
      <c r="V11" s="25"/>
      <c r="W11" s="25">
        <f t="shared" si="0"/>
        <v>0</v>
      </c>
      <c r="X11" s="25">
        <f t="shared" si="1"/>
        <v>0</v>
      </c>
      <c r="Y11" s="25">
        <f t="shared" si="2"/>
        <v>0</v>
      </c>
    </row>
    <row r="12" spans="1:25" ht="45.75" customHeight="1">
      <c r="A12" s="12" t="s">
        <v>46</v>
      </c>
      <c r="B12" s="23">
        <v>1</v>
      </c>
      <c r="C12" s="29"/>
      <c r="D12" s="29"/>
      <c r="E12" s="29"/>
      <c r="F12" s="29" t="s">
        <v>58</v>
      </c>
      <c r="G12" s="12" t="s">
        <v>65</v>
      </c>
      <c r="H12" s="12" t="s">
        <v>42</v>
      </c>
      <c r="I12" s="12" t="s">
        <v>43</v>
      </c>
      <c r="J12" s="12" t="s">
        <v>66</v>
      </c>
      <c r="K12" s="12">
        <v>1</v>
      </c>
      <c r="L12" s="50"/>
      <c r="M12" s="51"/>
      <c r="N12" s="54">
        <v>10250</v>
      </c>
      <c r="O12" s="24">
        <f t="shared" si="3"/>
        <v>10250</v>
      </c>
      <c r="P12" s="11"/>
      <c r="Q12" s="11"/>
      <c r="R12" s="31"/>
      <c r="S12" s="32"/>
      <c r="T12" s="11"/>
      <c r="U12" s="30">
        <f>V12/N12</f>
        <v>0</v>
      </c>
      <c r="V12" s="25"/>
      <c r="W12" s="25">
        <f t="shared" si="0"/>
        <v>0</v>
      </c>
      <c r="X12" s="25">
        <f t="shared" si="1"/>
        <v>0</v>
      </c>
      <c r="Y12" s="25">
        <f t="shared" si="2"/>
        <v>0</v>
      </c>
    </row>
    <row r="13" spans="1:25" ht="45.75" customHeight="1">
      <c r="A13" s="12" t="s">
        <v>47</v>
      </c>
      <c r="B13" s="23">
        <v>1</v>
      </c>
      <c r="C13" s="29"/>
      <c r="D13" s="29"/>
      <c r="E13" s="29"/>
      <c r="F13" s="29" t="s">
        <v>59</v>
      </c>
      <c r="G13" s="12" t="s">
        <v>65</v>
      </c>
      <c r="H13" s="12" t="s">
        <v>42</v>
      </c>
      <c r="I13" s="12" t="s">
        <v>43</v>
      </c>
      <c r="J13" s="12" t="s">
        <v>66</v>
      </c>
      <c r="K13" s="12">
        <v>25</v>
      </c>
      <c r="L13" s="50"/>
      <c r="M13" s="51"/>
      <c r="N13" s="54">
        <v>1390</v>
      </c>
      <c r="O13" s="24">
        <f t="shared" si="3"/>
        <v>34750</v>
      </c>
      <c r="P13" s="11"/>
      <c r="Q13" s="11"/>
      <c r="R13" s="31"/>
      <c r="S13" s="32"/>
      <c r="T13" s="11"/>
      <c r="U13" s="30">
        <f>V13/N13</f>
        <v>0</v>
      </c>
      <c r="V13" s="25"/>
      <c r="W13" s="25">
        <f t="shared" si="0"/>
        <v>0</v>
      </c>
      <c r="X13" s="25">
        <f t="shared" si="1"/>
        <v>0</v>
      </c>
      <c r="Y13" s="25">
        <f t="shared" si="2"/>
        <v>0</v>
      </c>
    </row>
    <row r="14" spans="1:25" ht="45.75" customHeight="1">
      <c r="A14" s="12" t="s">
        <v>48</v>
      </c>
      <c r="B14" s="23">
        <v>1</v>
      </c>
      <c r="C14" s="29"/>
      <c r="D14" s="29"/>
      <c r="E14" s="29"/>
      <c r="F14" s="29" t="s">
        <v>60</v>
      </c>
      <c r="G14" s="12" t="s">
        <v>65</v>
      </c>
      <c r="H14" s="12" t="s">
        <v>42</v>
      </c>
      <c r="I14" s="12" t="s">
        <v>43</v>
      </c>
      <c r="J14" s="12" t="s">
        <v>66</v>
      </c>
      <c r="K14" s="12">
        <v>25</v>
      </c>
      <c r="L14" s="50"/>
      <c r="M14" s="51"/>
      <c r="N14" s="54">
        <v>1250</v>
      </c>
      <c r="O14" s="24">
        <f t="shared" si="3"/>
        <v>31250</v>
      </c>
      <c r="P14" s="11"/>
      <c r="Q14" s="11"/>
      <c r="R14" s="31"/>
      <c r="S14" s="32"/>
      <c r="T14" s="11"/>
      <c r="U14" s="30">
        <f>V14/N14</f>
        <v>0</v>
      </c>
      <c r="V14" s="25"/>
      <c r="W14" s="25">
        <f t="shared" si="0"/>
        <v>0</v>
      </c>
      <c r="X14" s="25">
        <f t="shared" si="1"/>
        <v>0</v>
      </c>
      <c r="Y14" s="25">
        <f t="shared" si="2"/>
        <v>0</v>
      </c>
    </row>
    <row r="15" spans="1:25" ht="45.75" customHeight="1">
      <c r="A15" s="12" t="s">
        <v>49</v>
      </c>
      <c r="B15" s="23">
        <v>1</v>
      </c>
      <c r="C15" s="29"/>
      <c r="D15" s="29"/>
      <c r="E15" s="29"/>
      <c r="F15" s="29" t="s">
        <v>60</v>
      </c>
      <c r="G15" s="12" t="s">
        <v>65</v>
      </c>
      <c r="H15" s="12" t="s">
        <v>42</v>
      </c>
      <c r="I15" s="12" t="s">
        <v>43</v>
      </c>
      <c r="J15" s="12" t="s">
        <v>66</v>
      </c>
      <c r="K15" s="12">
        <v>1</v>
      </c>
      <c r="L15" s="50"/>
      <c r="M15" s="51"/>
      <c r="N15" s="54">
        <v>18000</v>
      </c>
      <c r="O15" s="24">
        <f t="shared" si="3"/>
        <v>18000</v>
      </c>
      <c r="P15" s="11"/>
      <c r="Q15" s="11"/>
      <c r="R15" s="31"/>
      <c r="S15" s="32"/>
      <c r="T15" s="11"/>
      <c r="U15" s="30">
        <f>V15/N15</f>
        <v>0</v>
      </c>
      <c r="V15" s="25"/>
      <c r="W15" s="25">
        <f t="shared" si="0"/>
        <v>0</v>
      </c>
      <c r="X15" s="25">
        <f t="shared" si="1"/>
        <v>0</v>
      </c>
      <c r="Y15" s="25">
        <f t="shared" si="2"/>
        <v>0</v>
      </c>
    </row>
    <row r="16" spans="1:25" ht="45.75" customHeight="1">
      <c r="A16" s="12" t="s">
        <v>50</v>
      </c>
      <c r="B16" s="23"/>
      <c r="C16" s="29"/>
      <c r="D16" s="29"/>
      <c r="E16" s="29"/>
      <c r="F16" s="29" t="s">
        <v>61</v>
      </c>
      <c r="G16" s="12" t="s">
        <v>65</v>
      </c>
      <c r="H16" s="12" t="s">
        <v>42</v>
      </c>
      <c r="I16" s="12" t="s">
        <v>43</v>
      </c>
      <c r="J16" s="12" t="s">
        <v>66</v>
      </c>
      <c r="K16" s="12">
        <v>10</v>
      </c>
      <c r="L16" s="50"/>
      <c r="M16" s="51"/>
      <c r="N16" s="54">
        <v>2700</v>
      </c>
      <c r="O16" s="24">
        <f t="shared" si="3"/>
        <v>27000</v>
      </c>
      <c r="P16" s="11"/>
      <c r="Q16" s="11"/>
      <c r="R16" s="31"/>
      <c r="S16" s="32"/>
      <c r="T16" s="11"/>
      <c r="U16" s="30">
        <f>V16/N16</f>
        <v>0</v>
      </c>
      <c r="V16" s="25"/>
      <c r="W16" s="25">
        <f t="shared" si="0"/>
        <v>0</v>
      </c>
      <c r="X16" s="25">
        <f t="shared" si="1"/>
        <v>0</v>
      </c>
      <c r="Y16" s="25">
        <f t="shared" si="2"/>
        <v>0</v>
      </c>
    </row>
    <row r="17" spans="1:25" ht="45.75" customHeight="1">
      <c r="A17" s="12" t="s">
        <v>51</v>
      </c>
      <c r="B17" s="23">
        <v>1</v>
      </c>
      <c r="C17" s="29"/>
      <c r="D17" s="29"/>
      <c r="E17" s="29"/>
      <c r="F17" s="29" t="s">
        <v>62</v>
      </c>
      <c r="G17" s="12" t="s">
        <v>65</v>
      </c>
      <c r="H17" s="12" t="s">
        <v>42</v>
      </c>
      <c r="I17" s="12" t="s">
        <v>43</v>
      </c>
      <c r="J17" s="12" t="s">
        <v>66</v>
      </c>
      <c r="K17" s="12">
        <v>1</v>
      </c>
      <c r="L17" s="52"/>
      <c r="M17" s="53"/>
      <c r="N17" s="54">
        <v>19550</v>
      </c>
      <c r="O17" s="24">
        <f>N17*K17</f>
        <v>19550</v>
      </c>
      <c r="P17" s="11"/>
      <c r="Q17" s="11"/>
      <c r="R17" s="31"/>
      <c r="S17" s="32"/>
      <c r="T17" s="11"/>
      <c r="U17" s="30">
        <f>V17/N17</f>
        <v>0</v>
      </c>
      <c r="V17" s="25"/>
      <c r="W17" s="25">
        <f t="shared" si="0"/>
        <v>0</v>
      </c>
      <c r="X17" s="25">
        <f t="shared" si="1"/>
        <v>0</v>
      </c>
      <c r="Y17" s="25">
        <f t="shared" si="2"/>
        <v>0</v>
      </c>
    </row>
    <row r="18" spans="1:25" ht="20.25" customHeight="1">
      <c r="A18" s="57" t="s">
        <v>30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9"/>
      <c r="O18" s="13">
        <f>SUM(O10:O17)</f>
        <v>200000</v>
      </c>
      <c r="P18" s="39"/>
      <c r="Q18" s="39"/>
      <c r="R18" s="39"/>
      <c r="S18" s="39"/>
      <c r="T18" s="39"/>
      <c r="U18" s="39"/>
      <c r="V18" s="40"/>
      <c r="W18" s="25">
        <f>SUM(W10:W17)</f>
        <v>0</v>
      </c>
      <c r="X18" s="14"/>
      <c r="Y18" s="25">
        <f>SUM(Y10:Y17)</f>
        <v>0</v>
      </c>
    </row>
    <row r="19" spans="1:25" ht="35.25" customHeight="1"/>
    <row r="20" spans="1:25" ht="45" customHeight="1">
      <c r="A20" s="42" t="s">
        <v>15</v>
      </c>
      <c r="B20" s="43"/>
      <c r="C20" s="44"/>
      <c r="D20" s="45" t="s">
        <v>9</v>
      </c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</row>
    <row r="21" spans="1:25" ht="43.5" customHeight="1">
      <c r="A21" s="42" t="s">
        <v>18</v>
      </c>
      <c r="B21" s="43"/>
      <c r="C21" s="44"/>
      <c r="D21" s="45" t="s">
        <v>35</v>
      </c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</row>
    <row r="22" spans="1:25" ht="45" customHeight="1">
      <c r="A22" s="42" t="s">
        <v>19</v>
      </c>
      <c r="B22" s="43"/>
      <c r="C22" s="44"/>
      <c r="D22" s="45" t="s">
        <v>10</v>
      </c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</row>
    <row r="23" spans="1:25" ht="36.75" customHeight="1">
      <c r="A23" s="42" t="s">
        <v>16</v>
      </c>
      <c r="B23" s="43"/>
      <c r="C23" s="44"/>
      <c r="D23" s="45" t="s">
        <v>17</v>
      </c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</row>
    <row r="24" spans="1:25" ht="36.75" customHeight="1">
      <c r="A24" s="42" t="s">
        <v>36</v>
      </c>
      <c r="B24" s="43"/>
      <c r="C24" s="44"/>
      <c r="D24" s="45" t="s">
        <v>37</v>
      </c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</row>
    <row r="25" spans="1:25" ht="183.75" customHeight="1">
      <c r="A25" s="42" t="s">
        <v>20</v>
      </c>
      <c r="B25" s="43"/>
      <c r="C25" s="44"/>
      <c r="D25" s="46" t="s">
        <v>38</v>
      </c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</row>
    <row r="26" spans="1:25">
      <c r="C26" s="2"/>
      <c r="D26" s="2"/>
      <c r="E26" s="1"/>
      <c r="F26" s="1"/>
      <c r="G26" s="1"/>
      <c r="H26" s="1"/>
      <c r="I26" s="1"/>
    </row>
    <row r="27" spans="1:25" ht="14.25">
      <c r="B27" s="15"/>
      <c r="C27" s="16"/>
      <c r="D27" s="15"/>
      <c r="E27" s="17"/>
      <c r="F27" s="18"/>
      <c r="G27" s="18"/>
      <c r="H27" s="18"/>
      <c r="I27" s="1"/>
    </row>
    <row r="28" spans="1:25" ht="14.25">
      <c r="B28" s="15"/>
      <c r="C28" s="41"/>
      <c r="D28" s="41"/>
      <c r="E28" s="41"/>
      <c r="F28" s="19" t="s">
        <v>11</v>
      </c>
      <c r="G28" s="18"/>
      <c r="H28" s="18"/>
      <c r="I28" s="1"/>
    </row>
    <row r="29" spans="1:25" ht="14.25">
      <c r="B29" s="15"/>
      <c r="C29" s="16"/>
      <c r="D29" s="20"/>
      <c r="E29" s="21"/>
      <c r="F29" s="18"/>
      <c r="G29" s="18"/>
      <c r="H29" s="18"/>
      <c r="I29" s="1"/>
    </row>
    <row r="30" spans="1:25" ht="14.25">
      <c r="B30" s="15"/>
      <c r="C30" s="16"/>
      <c r="D30" s="20"/>
      <c r="E30" s="21"/>
      <c r="F30" s="18"/>
      <c r="G30" s="18"/>
      <c r="H30" s="18"/>
      <c r="I30" s="1"/>
    </row>
    <row r="31" spans="1:25" ht="14.25">
      <c r="B31" s="15" t="s">
        <v>12</v>
      </c>
      <c r="C31" s="16"/>
      <c r="D31" s="22"/>
      <c r="E31" s="18"/>
      <c r="F31" s="18"/>
      <c r="G31" s="18"/>
      <c r="H31" s="18"/>
      <c r="I31" s="1"/>
    </row>
    <row r="32" spans="1:25" ht="14.25">
      <c r="B32" s="15"/>
      <c r="C32" s="15"/>
      <c r="D32" s="15"/>
      <c r="E32" s="18" t="s">
        <v>13</v>
      </c>
      <c r="F32" s="17"/>
      <c r="G32" s="17"/>
      <c r="H32" s="17"/>
    </row>
    <row r="33" spans="2:8" ht="14.25">
      <c r="B33" s="15"/>
      <c r="C33" s="15"/>
      <c r="D33" s="15"/>
      <c r="E33" s="17"/>
      <c r="F33" s="17"/>
      <c r="G33" s="17"/>
      <c r="H33" s="17"/>
    </row>
    <row r="34" spans="2:8" ht="14.25">
      <c r="B34" s="15"/>
      <c r="C34" s="15"/>
      <c r="D34" s="15"/>
      <c r="E34" s="17"/>
      <c r="F34" s="17"/>
      <c r="G34" s="17"/>
      <c r="H34" s="17"/>
    </row>
    <row r="35" spans="2:8" ht="14.25">
      <c r="B35" s="15"/>
      <c r="C35" s="15"/>
      <c r="D35" s="15"/>
      <c r="E35" s="17"/>
      <c r="F35" s="17"/>
      <c r="G35" s="17"/>
      <c r="H35" s="17"/>
    </row>
    <row r="36" spans="2:8" ht="14.25">
      <c r="B36" s="15"/>
      <c r="C36" s="15"/>
      <c r="D36" s="15"/>
      <c r="E36" s="17"/>
      <c r="F36" s="17"/>
      <c r="G36" s="17"/>
      <c r="H36" s="17"/>
    </row>
    <row r="37" spans="2:8" ht="14.25">
      <c r="B37" s="15"/>
      <c r="C37" s="15"/>
      <c r="D37" s="15"/>
      <c r="E37" s="17"/>
      <c r="F37" s="17"/>
      <c r="G37" s="17"/>
      <c r="H37" s="17"/>
    </row>
    <row r="38" spans="2:8" ht="14.25">
      <c r="B38" s="15"/>
      <c r="C38" s="15"/>
      <c r="D38" s="15"/>
      <c r="E38" s="17"/>
      <c r="F38" s="17"/>
      <c r="G38" s="17"/>
      <c r="H38" s="17"/>
    </row>
  </sheetData>
  <mergeCells count="32">
    <mergeCell ref="R16:S16"/>
    <mergeCell ref="R17:S17"/>
    <mergeCell ref="A18:N18"/>
    <mergeCell ref="P18:V18"/>
    <mergeCell ref="C28:E28"/>
    <mergeCell ref="A24:C24"/>
    <mergeCell ref="A25:C25"/>
    <mergeCell ref="D24:Y24"/>
    <mergeCell ref="D25:Y25"/>
    <mergeCell ref="A21:C21"/>
    <mergeCell ref="A20:C20"/>
    <mergeCell ref="A22:C22"/>
    <mergeCell ref="A23:C23"/>
    <mergeCell ref="D20:Y20"/>
    <mergeCell ref="D21:Y21"/>
    <mergeCell ref="D22:Y22"/>
    <mergeCell ref="D23:Y23"/>
    <mergeCell ref="R9:S9"/>
    <mergeCell ref="D3:Q3"/>
    <mergeCell ref="D5:Q5"/>
    <mergeCell ref="D4:Q4"/>
    <mergeCell ref="L7:M7"/>
    <mergeCell ref="N7:N8"/>
    <mergeCell ref="O7:O8"/>
    <mergeCell ref="P7:Y7"/>
    <mergeCell ref="L9:M17"/>
    <mergeCell ref="R10:S10"/>
    <mergeCell ref="R11:S11"/>
    <mergeCell ref="R12:S12"/>
    <mergeCell ref="R13:S13"/>
    <mergeCell ref="R14:S14"/>
    <mergeCell ref="R15:S15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soldatov_vn</cp:lastModifiedBy>
  <cp:lastPrinted>2019-02-04T07:04:04Z</cp:lastPrinted>
  <dcterms:created xsi:type="dcterms:W3CDTF">2013-09-25T03:40:45Z</dcterms:created>
  <dcterms:modified xsi:type="dcterms:W3CDTF">2019-09-25T13:51:40Z</dcterms:modified>
</cp:coreProperties>
</file>